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<sst xmlns="http://schemas.openxmlformats.org/spreadsheetml/2006/main" uniqueCount="142">
  <si>
    <t xml:space="preserve">FORMAT IMPORT NILAI RAPOR BAHASA INDONESIA, KELAS  KELAS 7C </t>
  </si>
  <si>
    <t>a559ceff-2557-4ac4-a84a-bdc046061193</t>
  </si>
  <si>
    <t>NO</t>
  </si>
  <si>
    <t>NILRPT</t>
  </si>
  <si>
    <t>NISN</t>
  </si>
  <si>
    <t>NAMA SISWA</t>
  </si>
  <si>
    <t>NILAI RAPOR</t>
  </si>
  <si>
    <t>TINGKAT KETERCAPAIAN TP</t>
  </si>
  <si>
    <t>2318fb5f-3360-4735-8587-90fdcdfffd42</t>
  </si>
  <si>
    <t>menganalisis unsur-unsur berita</t>
  </si>
  <si>
    <t>TP.724</t>
  </si>
  <si>
    <t>fdcdeaf0-85f4-4d52-9629-d1840f385141</t>
  </si>
  <si>
    <t>merancang dan menulis surat pribadi serta surat dinas</t>
  </si>
  <si>
    <t>TP.725</t>
  </si>
  <si>
    <t>VALIDASI</t>
  </si>
  <si>
    <t>TR</t>
  </si>
  <si>
    <t>OP</t>
  </si>
  <si>
    <t>NILAI</t>
  </si>
  <si>
    <t>1a2546ea-2c92-459d-b832-7200743a7ee2</t>
  </si>
  <si>
    <t>e3d936b8-6237-4ec7-b5d4-0a963a52e0f1</t>
  </si>
  <si>
    <t>0128707601</t>
  </si>
  <si>
    <t>AIRA NAJLA RAUDHATUNISYA</t>
  </si>
  <si>
    <t>bd0ce0ad-2643-4f13-94fc-f0825a080e24</t>
  </si>
  <si>
    <t>9ce3ccf5-539c-461b-b790-862755776d9b</t>
  </si>
  <si>
    <t>0113177360</t>
  </si>
  <si>
    <t>ANDIKA</t>
  </si>
  <si>
    <t>2636a94c-c050-49c1-8153-b95af452eefc</t>
  </si>
  <si>
    <t>9ffda825-ad18-4729-8836-59a564c3c45b</t>
  </si>
  <si>
    <t>0123532556</t>
  </si>
  <si>
    <t>ANILIA SUSANTI</t>
  </si>
  <si>
    <t>ec5e51ee-5443-4dfa-9941-9d8260164906</t>
  </si>
  <si>
    <t>fb18d94e-7745-4d16-b0c2-c4a3a6483458</t>
  </si>
  <si>
    <t>0134372212</t>
  </si>
  <si>
    <t>ARYA SETIA</t>
  </si>
  <si>
    <t>45911754-6462-4a13-99a5-538750d8b580</t>
  </si>
  <si>
    <t>97d9656f-3292-4f35-95ca-9379ac4dafaf</t>
  </si>
  <si>
    <t>3127472681</t>
  </si>
  <si>
    <t>ASEP JAMILUDIN</t>
  </si>
  <si>
    <t>8f4e94b3-f399-4374-b1e9-91392a795f9d</t>
  </si>
  <si>
    <t>8d096695-64dd-4b36-b96f-90dbe33afd17</t>
  </si>
  <si>
    <t>3134451076</t>
  </si>
  <si>
    <t>CHIKA PEBRIYANTI</t>
  </si>
  <si>
    <t>835f810b-973d-4cdc-863b-02824ca6d9bc</t>
  </si>
  <si>
    <t>a7d61dad-49b1-4aac-aae5-01c08bb99bf6</t>
  </si>
  <si>
    <t>0128213661</t>
  </si>
  <si>
    <t>DEWA</t>
  </si>
  <si>
    <t>1c19215c-d324-415d-a742-d31bac3a3706</t>
  </si>
  <si>
    <t>28e4386e-30cb-46a0-ab8c-085e01df5b44</t>
  </si>
  <si>
    <t>0121998704</t>
  </si>
  <si>
    <t>DIKA GUNAWAN</t>
  </si>
  <si>
    <t>e439e7bb-def7-4d96-8ce7-93b4c54a9e8a</t>
  </si>
  <si>
    <t>28043a67-d37b-4984-8861-a692844b0c44</t>
  </si>
  <si>
    <t>0126085953</t>
  </si>
  <si>
    <t>FADLAN KHOERUL FAHMI</t>
  </si>
  <si>
    <t>dbf699ca-1970-4b9c-9fbb-a8bd5dace86a</t>
  </si>
  <si>
    <t>f94edd2f-ca02-4534-806c-74950e81a8f9</t>
  </si>
  <si>
    <t>3136690022</t>
  </si>
  <si>
    <t>IMAN ALAMSYAH</t>
  </si>
  <si>
    <t>ee5b7f03-dfd6-4ec0-be15-7199da403c5c</t>
  </si>
  <si>
    <t>38e4833a-aaf5-4107-9413-a59e0c6a0815</t>
  </si>
  <si>
    <t>3128185186</t>
  </si>
  <si>
    <t>MOCH RAFFA RAMADHAN</t>
  </si>
  <si>
    <t>779f26f9-e370-4c6e-8aa6-df5fbbdde8e2</t>
  </si>
  <si>
    <t>845726e2-ea50-42a4-9140-7b77773a4122</t>
  </si>
  <si>
    <t>3121319318</t>
  </si>
  <si>
    <t>MUHAMAD FADHIL PERMANA</t>
  </si>
  <si>
    <t>fd10d703-8515-4f49-868e-912ad2f8525d</t>
  </si>
  <si>
    <t>b6b6178c-ef95-4ef5-bc39-d0d242117d46</t>
  </si>
  <si>
    <t>3124258007</t>
  </si>
  <si>
    <t>MUHAMMAD DERI RENDIANSYAH</t>
  </si>
  <si>
    <t>bca74ae3-128f-4183-be8f-51c7d8dae1ba</t>
  </si>
  <si>
    <t>fa4b378f-0292-4fa2-a805-017dabedead5</t>
  </si>
  <si>
    <t>3123415862</t>
  </si>
  <si>
    <t>MUHAMMAD FEBRIANSYAH</t>
  </si>
  <si>
    <t>66582568-ef55-4452-8ff0-cab2f599bb3b</t>
  </si>
  <si>
    <t>0ba7066b-fc4e-44d9-9a60-1ca936a0b6ca</t>
  </si>
  <si>
    <t>3123968438</t>
  </si>
  <si>
    <t>NANDA NUR ANGGRAENI</t>
  </si>
  <si>
    <t>40b7009d-e2b1-48b9-8539-c74d8057b281</t>
  </si>
  <si>
    <t>cdb0f93a-5fb2-431d-8c6b-eb886dcd0180</t>
  </si>
  <si>
    <t>0138925292</t>
  </si>
  <si>
    <t>NAYRA IMELIYA</t>
  </si>
  <si>
    <t>1f1b6f5c-be69-4fdb-b717-9655b887aba3</t>
  </si>
  <si>
    <t>e6495331-6c09-4d6f-9710-e0691241afe0</t>
  </si>
  <si>
    <t>0129146861</t>
  </si>
  <si>
    <t>OKTA SELVIANI</t>
  </si>
  <si>
    <t>bbe697d9-5bc1-4578-be42-ce232b4e6af8</t>
  </si>
  <si>
    <t>fc1f564e-fb92-4b37-b8de-aba0903db9bb</t>
  </si>
  <si>
    <t>0118822143</t>
  </si>
  <si>
    <t>PERGIAN SAPUTRA</t>
  </si>
  <si>
    <t>68ae7e46-ec10-4765-b3f1-738bd47a30c7</t>
  </si>
  <si>
    <t>b3a6fa87-18fe-43e9-b3fe-1a2ab22076b0</t>
  </si>
  <si>
    <t>3129347540</t>
  </si>
  <si>
    <t>QORI PRATAMA YULISKANDAR</t>
  </si>
  <si>
    <t>95f4aa65-1819-4065-91dc-e3231b755ec2</t>
  </si>
  <si>
    <t>319681fb-f94d-4c49-90f1-dcd3702f9d36</t>
  </si>
  <si>
    <t>3126636506</t>
  </si>
  <si>
    <t>RAHMAN</t>
  </si>
  <si>
    <t>55e897b9-e2a6-4ee4-af44-073339111aae</t>
  </si>
  <si>
    <t>83f39efd-fef2-44b6-96d5-5c33adffffe5</t>
  </si>
  <si>
    <t>3124237401</t>
  </si>
  <si>
    <t>REPAN RUMANSAH</t>
  </si>
  <si>
    <t>6a395ffd-96b1-4ab6-95fa-86916bf77bc5</t>
  </si>
  <si>
    <t>b9d85dec-484c-4ad0-98ef-e19aa3cc9ec0</t>
  </si>
  <si>
    <t>0137468308</t>
  </si>
  <si>
    <t>RESYA NATASYA</t>
  </si>
  <si>
    <t>7d9bd4a4-1820-40c2-8a01-a8d8080e90d8</t>
  </si>
  <si>
    <t>2027e243-ede1-4bf2-bcf7-20e4e8feec41</t>
  </si>
  <si>
    <t>0137508312</t>
  </si>
  <si>
    <t>SITI RAHMAWATI MAULIDIYAH</t>
  </si>
  <si>
    <t>d0eef281-bd79-4077-826a-6723ea75c718</t>
  </si>
  <si>
    <t>73c657a3-a472-4b51-9ad2-811cb36ab2c6</t>
  </si>
  <si>
    <t>3136384556</t>
  </si>
  <si>
    <t>SYAPUTRA NUGRAHA</t>
  </si>
  <si>
    <t>f46f0cc4-a873-4f3d-85aa-9b223883de53</t>
  </si>
  <si>
    <t>7bb27b41-0aaf-4c6f-b0fa-0797638a7313</t>
  </si>
  <si>
    <t>3128561243</t>
  </si>
  <si>
    <t>TAMI SAIDAH ALAWIAH</t>
  </si>
  <si>
    <t>b9c1fc29-a594-4d63-b441-f2fdf5258646</t>
  </si>
  <si>
    <t>55583c0c-dd19-4c16-a141-249351476bad</t>
  </si>
  <si>
    <t>3122258392</t>
  </si>
  <si>
    <t>TANTI AULIYA SHIFA</t>
  </si>
  <si>
    <t>c54817df-5999-4995-8e64-e81e011a3490</t>
  </si>
  <si>
    <t>ecd54d54-223f-4456-be79-e9dd48294122</t>
  </si>
  <si>
    <t>0128769760</t>
  </si>
  <si>
    <t>TIRTA GUMILANG</t>
  </si>
  <si>
    <t>a7f2df61-fb81-461f-8b4c-464400614eba</t>
  </si>
  <si>
    <t>babf482c-b2f8-4621-9b4b-f02bc85b159e</t>
  </si>
  <si>
    <t>3127911738</t>
  </si>
  <si>
    <t>TRISNEU</t>
  </si>
  <si>
    <t>85beca13-f33d-4c80-9f12-e3998eaccf8a</t>
  </si>
  <si>
    <t>bba2b84d-1c20-4153-8fbc-32767a860f8f</t>
  </si>
  <si>
    <t>3127719349</t>
  </si>
  <si>
    <t>WIDI AZAHRA SYAEFA</t>
  </si>
  <si>
    <t>KETERANGAN :</t>
  </si>
  <si>
    <t xml:space="preserve"> &gt; TP.724 : menganalisis unsur-unsur berita</t>
  </si>
  <si>
    <t xml:space="preserve"> &gt; TP.725 : merancang dan menulis surat pribadi serta surat dinas</t>
  </si>
  <si>
    <t>Catatan Validasi:</t>
  </si>
  <si>
    <t xml:space="preserve"> &gt; Jika Nilai Rapor Siswa kurang dari 100, silahkah dipilih Tujuan Pembelajaran mana saja yang masih perlu peningkatan (minimal 1)</t>
  </si>
  <si>
    <t xml:space="preserve"> &gt; Selain memilih Tujuan Pembelajaran yang masih perlu peningkatan, pilih juga Tujuan Pembelajaran yang mana saja sudah dicapai dengan sangat optimal (minimal 1)</t>
  </si>
  <si>
    <t xml:space="preserve"> &gt; Tidak mesti semua Tujuan Pembelajaran yarus dipilih, minimal pilih satu yang paling optimal dan satu yang paling minimal</t>
  </si>
  <si>
    <t xml:space="preserve"> &gt; Pahami Konsep Pembelajaran dan Asesmen sebagaimana telah dimuat pada Buku Panduan PPA agar tidak keliru dalam memahami format nilai rapor ini.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</si>
</sst>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2"/>
      <color rgb="FFFFFFFF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0" borderId="0" applyFont="1" applyNumberFormat="0" applyFill="0" applyBorder="0" applyAlignment="0"/>
    <xf xfId="0" fontId="3" numFmtId="0" fillId="0" borderId="0" applyFont="1" applyNumberFormat="0" applyFill="0" applyBorder="0" applyAlignment="0" applyProtection="true">
      <protection locked="true"/>
    </xf>
    <xf xfId="0" fontId="0" numFmtId="0" fillId="0" borderId="0" applyFont="0" applyNumberFormat="0" applyFill="0" applyBorder="0" applyAlignment="0" applyProtection="true">
      <protection locked="true"/>
    </xf>
    <xf xfId="0" fontId="4" numFmtId="0" fillId="2" borderId="1" applyFont="1" applyNumberFormat="0" applyFill="1" applyBorder="1" applyAlignment="1" applyProtection="true">
      <alignment horizontal="center" vertical="center" textRotation="0" wrapText="false" shrinkToFit="false"/>
      <protection locked="true"/>
    </xf>
    <xf xfId="0" fontId="5" numFmtId="0" fillId="2" borderId="1" applyFont="1" applyNumberFormat="0" applyFill="1" applyBorder="1" applyAlignment="1" applyProtection="true">
      <alignment horizontal="center" vertical="top" textRotation="0" wrapText="true" shrinkToFit="false"/>
      <protection locked="true"/>
    </xf>
    <xf xfId="0" fontId="0" numFmtId="0" fillId="0" borderId="1" applyFont="0" applyNumberFormat="0" applyFill="0" applyBorder="1" applyAlignment="1" applyProtection="true">
      <alignment vertical="top" textRotation="0" wrapText="true" shrinkToFit="false"/>
      <protection locked="true"/>
    </xf>
    <xf xfId="0" fontId="0" numFmtId="0" fillId="0" borderId="1" applyFont="0" applyNumberFormat="0" applyFill="0" applyBorder="1" applyAlignment="1" applyProtection="true">
      <alignment horizontal="center" vertical="top" textRotation="0" wrapText="true" shrinkToFit="false"/>
      <protection locked="true"/>
    </xf>
    <xf xfId="0" fontId="0" numFmtId="0" fillId="0" borderId="1" applyFont="0" applyNumberFormat="0" applyFill="0" applyBorder="1" applyAlignment="1" applyProtection="true">
      <alignment vertical="top" textRotation="0" wrapText="true" shrinkToFit="false"/>
      <protection locked="true" hidden="true"/>
    </xf>
    <xf xfId="0" fontId="5" numFmtId="0" fillId="2" borderId="1" applyFont="1" applyNumberFormat="0" applyFill="1" applyBorder="1" applyAlignment="1" applyProtection="true">
      <alignment horizontal="center" vertical="top" textRotation="0" wrapText="true" shrinkToFit="false"/>
      <protection locked="false"/>
    </xf>
    <xf xfId="0" fontId="0" numFmtId="0" fillId="0" borderId="1" applyFont="0" applyNumberFormat="0" applyFill="0" applyBorder="1" applyAlignment="1" applyProtection="true">
      <alignment horizontal="center" vertical="top" textRotation="0" wrapText="true" shrinkToFit="false"/>
      <protection locked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Z44"/>
  <sheetViews>
    <sheetView tabSelected="1" workbookViewId="0" showGridLines="true" showRowColHeaders="1">
      <selection activeCell="G4" sqref="G4:I35"/>
    </sheetView>
  </sheetViews>
  <sheetFormatPr defaultRowHeight="14.4" outlineLevelRow="0" outlineLevelCol="0"/>
  <cols>
    <col min="1" max="1" width="5" customWidth="true" style="0"/>
    <col min="2" max="2" width="0" customWidth="true" style="0"/>
    <col min="3" max="3" width="0" customWidth="true" style="0"/>
    <col min="4" max="4" width="0" customWidth="true" style="0"/>
    <col min="5" max="5" width="13" customWidth="true" style="0"/>
    <col min="6" max="6" width="30.564" bestFit="true" customWidth="true" style="0"/>
    <col min="7" max="7" width="17.71" bestFit="true" customWidth="true" style="0"/>
    <col min="8" max="8" width="10" customWidth="true" style="0"/>
    <col min="9" max="9" width="10" customWidth="true" style="0"/>
    <col min="10" max="10" width="0" customWidth="true" style="0"/>
    <col min="11" max="11" width="0" customWidth="true" style="0"/>
    <col min="12" max="12" width="15" customWidth="true" style="0"/>
  </cols>
  <sheetData>
    <row r="1" spans="1:52">
      <c r="A1" s="3" t="s">
        <v>0</v>
      </c>
      <c r="B1" s="4">
        <v>12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</row>
    <row r="2" spans="1:52">
      <c r="A2" s="4"/>
      <c r="B2" s="4">
        <v>35</v>
      </c>
      <c r="C2" s="4" t="s">
        <v>1</v>
      </c>
      <c r="D2" s="4">
        <v>300110000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</row>
    <row r="3" spans="1:52" customHeight="1" ht="25">
      <c r="A3" s="5" t="s">
        <v>2</v>
      </c>
      <c r="B3" s="5" t="s">
        <v>3</v>
      </c>
      <c r="C3" s="5" t="s">
        <v>3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/>
      <c r="J3" s="5" t="s">
        <v>14</v>
      </c>
      <c r="K3" s="5"/>
      <c r="L3" s="5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</row>
    <row r="4" spans="1:52" customHeight="1" ht="0">
      <c r="A4" s="6"/>
      <c r="B4" s="6"/>
      <c r="C4" s="6"/>
      <c r="D4" s="6"/>
      <c r="E4" s="6"/>
      <c r="F4" s="6"/>
      <c r="G4" s="10"/>
      <c r="H4" s="10" t="s">
        <v>8</v>
      </c>
      <c r="I4" s="10" t="s">
        <v>11</v>
      </c>
      <c r="J4" s="6"/>
      <c r="K4" s="6"/>
      <c r="L4" s="6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</row>
    <row r="5" spans="1:52" customHeight="1" ht="0">
      <c r="A5" s="6"/>
      <c r="B5" s="6"/>
      <c r="C5" s="6"/>
      <c r="D5" s="6"/>
      <c r="E5" s="6"/>
      <c r="F5" s="6"/>
      <c r="G5" s="10"/>
      <c r="H5" s="10" t="s">
        <v>9</v>
      </c>
      <c r="I5" s="10" t="s">
        <v>12</v>
      </c>
      <c r="J5" s="6"/>
      <c r="K5" s="6"/>
      <c r="L5" s="6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</row>
    <row r="6" spans="1:52">
      <c r="A6" s="6"/>
      <c r="B6" s="6"/>
      <c r="C6" s="6"/>
      <c r="D6" s="6"/>
      <c r="E6" s="6"/>
      <c r="F6" s="6"/>
      <c r="G6" s="10"/>
      <c r="H6" s="10" t="s">
        <v>10</v>
      </c>
      <c r="I6" s="10" t="s">
        <v>13</v>
      </c>
      <c r="J6" s="6" t="s">
        <v>15</v>
      </c>
      <c r="K6" s="6" t="s">
        <v>16</v>
      </c>
      <c r="L6" s="6" t="s">
        <v>17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</row>
    <row r="7" spans="1:52" customHeight="1" ht="20">
      <c r="A7" s="7">
        <v>1</v>
      </c>
      <c r="B7" s="7" t="s">
        <v>18</v>
      </c>
      <c r="C7" s="7" t="s">
        <v>19</v>
      </c>
      <c r="D7" s="7">
        <v>1</v>
      </c>
      <c r="E7" s="7" t="s">
        <v>20</v>
      </c>
      <c r="F7" s="7" t="s">
        <v>21</v>
      </c>
      <c r="G7" s="11"/>
      <c r="H7" s="11"/>
      <c r="I7" s="11"/>
      <c r="J7" s="8">
        <f>COUNTIF(H7:I7,"R")</f>
        <v>0</v>
      </c>
      <c r="K7" s="8">
        <f>COUNTIF(H7:I7,"T")</f>
        <v>0</v>
      </c>
      <c r="L7" s="9" t="str">
        <f>IF(G7="","",IF(G7=100,IF(J7&gt;0,"Tidak Valid",IF((J7+K7)&gt;0,"Valid","Tidak Valid")),IF(J7=0,"Tidak Valid",IF((J7+K7)&gt;0,"Valid","Tidak Valid"))))</f>
        <v/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customHeight="1" ht="20">
      <c r="A8" s="7">
        <v>2</v>
      </c>
      <c r="B8" s="7" t="s">
        <v>22</v>
      </c>
      <c r="C8" s="7" t="s">
        <v>23</v>
      </c>
      <c r="D8" s="7">
        <v>1</v>
      </c>
      <c r="E8" s="7" t="s">
        <v>24</v>
      </c>
      <c r="F8" s="7" t="s">
        <v>25</v>
      </c>
      <c r="G8" s="11"/>
      <c r="H8" s="11"/>
      <c r="I8" s="11"/>
      <c r="J8" s="8">
        <f>COUNTIF(H8:I8,"R")</f>
        <v>0</v>
      </c>
      <c r="K8" s="8">
        <f>COUNTIF(H8:I8,"T")</f>
        <v>0</v>
      </c>
      <c r="L8" s="9" t="str">
        <f>IF(G8="","",IF(G8=100,IF(J8&gt;0,"Tidak Valid",IF((J8+K8)&gt;0,"Valid","Tidak Valid")),IF(J8=0,"Tidak Valid",IF((J8+K8)&gt;0,"Valid","Tidak Valid"))))</f>
        <v/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customHeight="1" ht="20">
      <c r="A9" s="7">
        <v>3</v>
      </c>
      <c r="B9" s="7" t="s">
        <v>26</v>
      </c>
      <c r="C9" s="7" t="s">
        <v>27</v>
      </c>
      <c r="D9" s="7">
        <v>1</v>
      </c>
      <c r="E9" s="7" t="s">
        <v>28</v>
      </c>
      <c r="F9" s="7" t="s">
        <v>29</v>
      </c>
      <c r="G9" s="11"/>
      <c r="H9" s="11"/>
      <c r="I9" s="11"/>
      <c r="J9" s="8">
        <f>COUNTIF(H9:I9,"R")</f>
        <v>0</v>
      </c>
      <c r="K9" s="8">
        <f>COUNTIF(H9:I9,"T")</f>
        <v>0</v>
      </c>
      <c r="L9" s="9" t="str">
        <f>IF(G9="","",IF(G9=100,IF(J9&gt;0,"Tidak Valid",IF((J9+K9)&gt;0,"Valid","Tidak Valid")),IF(J9=0,"Tidak Valid",IF((J9+K9)&gt;0,"Valid","Tidak Valid"))))</f>
        <v/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</row>
    <row r="10" spans="1:52" customHeight="1" ht="20">
      <c r="A10" s="7">
        <v>4</v>
      </c>
      <c r="B10" s="7" t="s">
        <v>30</v>
      </c>
      <c r="C10" s="7" t="s">
        <v>31</v>
      </c>
      <c r="D10" s="7">
        <v>1</v>
      </c>
      <c r="E10" s="7" t="s">
        <v>32</v>
      </c>
      <c r="F10" s="7" t="s">
        <v>33</v>
      </c>
      <c r="G10" s="11"/>
      <c r="H10" s="11"/>
      <c r="I10" s="11"/>
      <c r="J10" s="8">
        <f>COUNTIF(H10:I10,"R")</f>
        <v>0</v>
      </c>
      <c r="K10" s="8">
        <f>COUNTIF(H10:I10,"T")</f>
        <v>0</v>
      </c>
      <c r="L10" s="9" t="str">
        <f>IF(G10="","",IF(G10=100,IF(J10&gt;0,"Tidak Valid",IF((J10+K10)&gt;0,"Valid","Tidak Valid")),IF(J10=0,"Tidak Valid",IF((J10+K10)&gt;0,"Valid","Tidak Valid"))))</f>
        <v/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</row>
    <row r="11" spans="1:52" customHeight="1" ht="20">
      <c r="A11" s="7">
        <v>5</v>
      </c>
      <c r="B11" s="7" t="s">
        <v>34</v>
      </c>
      <c r="C11" s="7" t="s">
        <v>35</v>
      </c>
      <c r="D11" s="7">
        <v>1</v>
      </c>
      <c r="E11" s="7" t="s">
        <v>36</v>
      </c>
      <c r="F11" s="7" t="s">
        <v>37</v>
      </c>
      <c r="G11" s="11"/>
      <c r="H11" s="11"/>
      <c r="I11" s="11"/>
      <c r="J11" s="8">
        <f>COUNTIF(H11:I11,"R")</f>
        <v>0</v>
      </c>
      <c r="K11" s="8">
        <f>COUNTIF(H11:I11,"T")</f>
        <v>0</v>
      </c>
      <c r="L11" s="9" t="str">
        <f>IF(G11="","",IF(G11=100,IF(J11&gt;0,"Tidak Valid",IF((J11+K11)&gt;0,"Valid","Tidak Valid")),IF(J11=0,"Tidak Valid",IF((J11+K11)&gt;0,"Valid","Tidak Valid"))))</f>
        <v/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</row>
    <row r="12" spans="1:52" customHeight="1" ht="20">
      <c r="A12" s="7">
        <v>6</v>
      </c>
      <c r="B12" s="7" t="s">
        <v>38</v>
      </c>
      <c r="C12" s="7" t="s">
        <v>39</v>
      </c>
      <c r="D12" s="7">
        <v>1</v>
      </c>
      <c r="E12" s="7" t="s">
        <v>40</v>
      </c>
      <c r="F12" s="7" t="s">
        <v>41</v>
      </c>
      <c r="G12" s="11"/>
      <c r="H12" s="11"/>
      <c r="I12" s="11"/>
      <c r="J12" s="8">
        <f>COUNTIF(H12:I12,"R")</f>
        <v>0</v>
      </c>
      <c r="K12" s="8">
        <f>COUNTIF(H12:I12,"T")</f>
        <v>0</v>
      </c>
      <c r="L12" s="9" t="str">
        <f>IF(G12="","",IF(G12=100,IF(J12&gt;0,"Tidak Valid",IF((J12+K12)&gt;0,"Valid","Tidak Valid")),IF(J12=0,"Tidak Valid",IF((J12+K12)&gt;0,"Valid","Tidak Valid"))))</f>
        <v/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</row>
    <row r="13" spans="1:52" customHeight="1" ht="20">
      <c r="A13" s="7">
        <v>7</v>
      </c>
      <c r="B13" s="7" t="s">
        <v>42</v>
      </c>
      <c r="C13" s="7" t="s">
        <v>43</v>
      </c>
      <c r="D13" s="7">
        <v>1</v>
      </c>
      <c r="E13" s="7" t="s">
        <v>44</v>
      </c>
      <c r="F13" s="7" t="s">
        <v>45</v>
      </c>
      <c r="G13" s="11"/>
      <c r="H13" s="11"/>
      <c r="I13" s="11"/>
      <c r="J13" s="8">
        <f>COUNTIF(H13:I13,"R")</f>
        <v>0</v>
      </c>
      <c r="K13" s="8">
        <f>COUNTIF(H13:I13,"T")</f>
        <v>0</v>
      </c>
      <c r="L13" s="9" t="str">
        <f>IF(G13="","",IF(G13=100,IF(J13&gt;0,"Tidak Valid",IF((J13+K13)&gt;0,"Valid","Tidak Valid")),IF(J13=0,"Tidak Valid",IF((J13+K13)&gt;0,"Valid","Tidak Valid"))))</f>
        <v/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</row>
    <row r="14" spans="1:52" customHeight="1" ht="20">
      <c r="A14" s="7">
        <v>8</v>
      </c>
      <c r="B14" s="7" t="s">
        <v>46</v>
      </c>
      <c r="C14" s="7" t="s">
        <v>47</v>
      </c>
      <c r="D14" s="7">
        <v>1</v>
      </c>
      <c r="E14" s="7" t="s">
        <v>48</v>
      </c>
      <c r="F14" s="7" t="s">
        <v>49</v>
      </c>
      <c r="G14" s="11"/>
      <c r="H14" s="11"/>
      <c r="I14" s="11"/>
      <c r="J14" s="8">
        <f>COUNTIF(H14:I14,"R")</f>
        <v>0</v>
      </c>
      <c r="K14" s="8">
        <f>COUNTIF(H14:I14,"T")</f>
        <v>0</v>
      </c>
      <c r="L14" s="9" t="str">
        <f>IF(G14="","",IF(G14=100,IF(J14&gt;0,"Tidak Valid",IF((J14+K14)&gt;0,"Valid","Tidak Valid")),IF(J14=0,"Tidak Valid",IF((J14+K14)&gt;0,"Valid","Tidak Valid"))))</f>
        <v/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</row>
    <row r="15" spans="1:52" customHeight="1" ht="20">
      <c r="A15" s="7">
        <v>9</v>
      </c>
      <c r="B15" s="7" t="s">
        <v>50</v>
      </c>
      <c r="C15" s="7" t="s">
        <v>51</v>
      </c>
      <c r="D15" s="7">
        <v>1</v>
      </c>
      <c r="E15" s="7" t="s">
        <v>52</v>
      </c>
      <c r="F15" s="7" t="s">
        <v>53</v>
      </c>
      <c r="G15" s="11"/>
      <c r="H15" s="11"/>
      <c r="I15" s="11"/>
      <c r="J15" s="8">
        <f>COUNTIF(H15:I15,"R")</f>
        <v>0</v>
      </c>
      <c r="K15" s="8">
        <f>COUNTIF(H15:I15,"T")</f>
        <v>0</v>
      </c>
      <c r="L15" s="9" t="str">
        <f>IF(G15="","",IF(G15=100,IF(J15&gt;0,"Tidak Valid",IF((J15+K15)&gt;0,"Valid","Tidak Valid")),IF(J15=0,"Tidak Valid",IF((J15+K15)&gt;0,"Valid","Tidak Valid"))))</f>
        <v/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</row>
    <row r="16" spans="1:52" customHeight="1" ht="20">
      <c r="A16" s="7">
        <v>10</v>
      </c>
      <c r="B16" s="7" t="s">
        <v>54</v>
      </c>
      <c r="C16" s="7" t="s">
        <v>55</v>
      </c>
      <c r="D16" s="7">
        <v>1</v>
      </c>
      <c r="E16" s="7" t="s">
        <v>56</v>
      </c>
      <c r="F16" s="7" t="s">
        <v>57</v>
      </c>
      <c r="G16" s="11"/>
      <c r="H16" s="11"/>
      <c r="I16" s="11"/>
      <c r="J16" s="8">
        <f>COUNTIF(H16:I16,"R")</f>
        <v>0</v>
      </c>
      <c r="K16" s="8">
        <f>COUNTIF(H16:I16,"T")</f>
        <v>0</v>
      </c>
      <c r="L16" s="9" t="str">
        <f>IF(G16="","",IF(G16=100,IF(J16&gt;0,"Tidak Valid",IF((J16+K16)&gt;0,"Valid","Tidak Valid")),IF(J16=0,"Tidak Valid",IF((J16+K16)&gt;0,"Valid","Tidak Valid"))))</f>
        <v/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</row>
    <row r="17" spans="1:52" customHeight="1" ht="20">
      <c r="A17" s="7">
        <v>11</v>
      </c>
      <c r="B17" s="7" t="s">
        <v>58</v>
      </c>
      <c r="C17" s="7" t="s">
        <v>59</v>
      </c>
      <c r="D17" s="7">
        <v>1</v>
      </c>
      <c r="E17" s="7" t="s">
        <v>60</v>
      </c>
      <c r="F17" s="7" t="s">
        <v>61</v>
      </c>
      <c r="G17" s="11"/>
      <c r="H17" s="11"/>
      <c r="I17" s="11"/>
      <c r="J17" s="8">
        <f>COUNTIF(H17:I17,"R")</f>
        <v>0</v>
      </c>
      <c r="K17" s="8">
        <f>COUNTIF(H17:I17,"T")</f>
        <v>0</v>
      </c>
      <c r="L17" s="9" t="str">
        <f>IF(G17="","",IF(G17=100,IF(J17&gt;0,"Tidak Valid",IF((J17+K17)&gt;0,"Valid","Tidak Valid")),IF(J17=0,"Tidak Valid",IF((J17+K17)&gt;0,"Valid","Tidak Valid"))))</f>
        <v/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</row>
    <row r="18" spans="1:52" customHeight="1" ht="20">
      <c r="A18" s="7">
        <v>12</v>
      </c>
      <c r="B18" s="7" t="s">
        <v>62</v>
      </c>
      <c r="C18" s="7" t="s">
        <v>63</v>
      </c>
      <c r="D18" s="7">
        <v>1</v>
      </c>
      <c r="E18" s="7" t="s">
        <v>64</v>
      </c>
      <c r="F18" s="7" t="s">
        <v>65</v>
      </c>
      <c r="G18" s="11"/>
      <c r="H18" s="11"/>
      <c r="I18" s="11"/>
      <c r="J18" s="8">
        <f>COUNTIF(H18:I18,"R")</f>
        <v>0</v>
      </c>
      <c r="K18" s="8">
        <f>COUNTIF(H18:I18,"T")</f>
        <v>0</v>
      </c>
      <c r="L18" s="9" t="str">
        <f>IF(G18="","",IF(G18=100,IF(J18&gt;0,"Tidak Valid",IF((J18+K18)&gt;0,"Valid","Tidak Valid")),IF(J18=0,"Tidak Valid",IF((J18+K18)&gt;0,"Valid","Tidak Valid"))))</f>
        <v/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</row>
    <row r="19" spans="1:52" customHeight="1" ht="20">
      <c r="A19" s="7">
        <v>13</v>
      </c>
      <c r="B19" s="7" t="s">
        <v>66</v>
      </c>
      <c r="C19" s="7" t="s">
        <v>67</v>
      </c>
      <c r="D19" s="7">
        <v>1</v>
      </c>
      <c r="E19" s="7" t="s">
        <v>68</v>
      </c>
      <c r="F19" s="7" t="s">
        <v>69</v>
      </c>
      <c r="G19" s="11"/>
      <c r="H19" s="11"/>
      <c r="I19" s="11"/>
      <c r="J19" s="8">
        <f>COUNTIF(H19:I19,"R")</f>
        <v>0</v>
      </c>
      <c r="K19" s="8">
        <f>COUNTIF(H19:I19,"T")</f>
        <v>0</v>
      </c>
      <c r="L19" s="9" t="str">
        <f>IF(G19="","",IF(G19=100,IF(J19&gt;0,"Tidak Valid",IF((J19+K19)&gt;0,"Valid","Tidak Valid")),IF(J19=0,"Tidak Valid",IF((J19+K19)&gt;0,"Valid","Tidak Valid"))))</f>
        <v/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</row>
    <row r="20" spans="1:52" customHeight="1" ht="20">
      <c r="A20" s="7">
        <v>14</v>
      </c>
      <c r="B20" s="7" t="s">
        <v>70</v>
      </c>
      <c r="C20" s="7" t="s">
        <v>71</v>
      </c>
      <c r="D20" s="7">
        <v>1</v>
      </c>
      <c r="E20" s="7" t="s">
        <v>72</v>
      </c>
      <c r="F20" s="7" t="s">
        <v>73</v>
      </c>
      <c r="G20" s="11"/>
      <c r="H20" s="11"/>
      <c r="I20" s="11"/>
      <c r="J20" s="8">
        <f>COUNTIF(H20:I20,"R")</f>
        <v>0</v>
      </c>
      <c r="K20" s="8">
        <f>COUNTIF(H20:I20,"T")</f>
        <v>0</v>
      </c>
      <c r="L20" s="9" t="str">
        <f>IF(G20="","",IF(G20=100,IF(J20&gt;0,"Tidak Valid",IF((J20+K20)&gt;0,"Valid","Tidak Valid")),IF(J20=0,"Tidak Valid",IF((J20+K20)&gt;0,"Valid","Tidak Valid"))))</f>
        <v/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</row>
    <row r="21" spans="1:52" customHeight="1" ht="20">
      <c r="A21" s="7">
        <v>15</v>
      </c>
      <c r="B21" s="7" t="s">
        <v>74</v>
      </c>
      <c r="C21" s="7" t="s">
        <v>75</v>
      </c>
      <c r="D21" s="7">
        <v>1</v>
      </c>
      <c r="E21" s="7" t="s">
        <v>76</v>
      </c>
      <c r="F21" s="7" t="s">
        <v>77</v>
      </c>
      <c r="G21" s="11"/>
      <c r="H21" s="11"/>
      <c r="I21" s="11"/>
      <c r="J21" s="8">
        <f>COUNTIF(H21:I21,"R")</f>
        <v>0</v>
      </c>
      <c r="K21" s="8">
        <f>COUNTIF(H21:I21,"T")</f>
        <v>0</v>
      </c>
      <c r="L21" s="9" t="str">
        <f>IF(G21="","",IF(G21=100,IF(J21&gt;0,"Tidak Valid",IF((J21+K21)&gt;0,"Valid","Tidak Valid")),IF(J21=0,"Tidak Valid",IF((J21+K21)&gt;0,"Valid","Tidak Valid"))))</f>
        <v/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</row>
    <row r="22" spans="1:52" customHeight="1" ht="20">
      <c r="A22" s="7">
        <v>16</v>
      </c>
      <c r="B22" s="7" t="s">
        <v>78</v>
      </c>
      <c r="C22" s="7" t="s">
        <v>79</v>
      </c>
      <c r="D22" s="7">
        <v>1</v>
      </c>
      <c r="E22" s="7" t="s">
        <v>80</v>
      </c>
      <c r="F22" s="7" t="s">
        <v>81</v>
      </c>
      <c r="G22" s="11"/>
      <c r="H22" s="11"/>
      <c r="I22" s="11"/>
      <c r="J22" s="8">
        <f>COUNTIF(H22:I22,"R")</f>
        <v>0</v>
      </c>
      <c r="K22" s="8">
        <f>COUNTIF(H22:I22,"T")</f>
        <v>0</v>
      </c>
      <c r="L22" s="9" t="str">
        <f>IF(G22="","",IF(G22=100,IF(J22&gt;0,"Tidak Valid",IF((J22+K22)&gt;0,"Valid","Tidak Valid")),IF(J22=0,"Tidak Valid",IF((J22+K22)&gt;0,"Valid","Tidak Valid"))))</f>
        <v/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</row>
    <row r="23" spans="1:52" customHeight="1" ht="20">
      <c r="A23" s="7">
        <v>17</v>
      </c>
      <c r="B23" s="7" t="s">
        <v>82</v>
      </c>
      <c r="C23" s="7" t="s">
        <v>83</v>
      </c>
      <c r="D23" s="7">
        <v>1</v>
      </c>
      <c r="E23" s="7" t="s">
        <v>84</v>
      </c>
      <c r="F23" s="7" t="s">
        <v>85</v>
      </c>
      <c r="G23" s="11"/>
      <c r="H23" s="11"/>
      <c r="I23" s="11"/>
      <c r="J23" s="8">
        <f>COUNTIF(H23:I23,"R")</f>
        <v>0</v>
      </c>
      <c r="K23" s="8">
        <f>COUNTIF(H23:I23,"T")</f>
        <v>0</v>
      </c>
      <c r="L23" s="9" t="str">
        <f>IF(G23="","",IF(G23=100,IF(J23&gt;0,"Tidak Valid",IF((J23+K23)&gt;0,"Valid","Tidak Valid")),IF(J23=0,"Tidak Valid",IF((J23+K23)&gt;0,"Valid","Tidak Valid"))))</f>
        <v/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</row>
    <row r="24" spans="1:52" customHeight="1" ht="20">
      <c r="A24" s="7">
        <v>18</v>
      </c>
      <c r="B24" s="7" t="s">
        <v>86</v>
      </c>
      <c r="C24" s="7" t="s">
        <v>87</v>
      </c>
      <c r="D24" s="7">
        <v>1</v>
      </c>
      <c r="E24" s="7" t="s">
        <v>88</v>
      </c>
      <c r="F24" s="7" t="s">
        <v>89</v>
      </c>
      <c r="G24" s="11"/>
      <c r="H24" s="11"/>
      <c r="I24" s="11"/>
      <c r="J24" s="8">
        <f>COUNTIF(H24:I24,"R")</f>
        <v>0</v>
      </c>
      <c r="K24" s="8">
        <f>COUNTIF(H24:I24,"T")</f>
        <v>0</v>
      </c>
      <c r="L24" s="9" t="str">
        <f>IF(G24="","",IF(G24=100,IF(J24&gt;0,"Tidak Valid",IF((J24+K24)&gt;0,"Valid","Tidak Valid")),IF(J24=0,"Tidak Valid",IF((J24+K24)&gt;0,"Valid","Tidak Valid"))))</f>
        <v/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</row>
    <row r="25" spans="1:52" customHeight="1" ht="20">
      <c r="A25" s="7">
        <v>19</v>
      </c>
      <c r="B25" s="7" t="s">
        <v>90</v>
      </c>
      <c r="C25" s="7" t="s">
        <v>91</v>
      </c>
      <c r="D25" s="7">
        <v>1</v>
      </c>
      <c r="E25" s="7" t="s">
        <v>92</v>
      </c>
      <c r="F25" s="7" t="s">
        <v>93</v>
      </c>
      <c r="G25" s="11"/>
      <c r="H25" s="11"/>
      <c r="I25" s="11"/>
      <c r="J25" s="8">
        <f>COUNTIF(H25:I25,"R")</f>
        <v>0</v>
      </c>
      <c r="K25" s="8">
        <f>COUNTIF(H25:I25,"T")</f>
        <v>0</v>
      </c>
      <c r="L25" s="9" t="str">
        <f>IF(G25="","",IF(G25=100,IF(J25&gt;0,"Tidak Valid",IF((J25+K25)&gt;0,"Valid","Tidak Valid")),IF(J25=0,"Tidak Valid",IF((J25+K25)&gt;0,"Valid","Tidak Valid"))))</f>
        <v/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</row>
    <row r="26" spans="1:52" customHeight="1" ht="20">
      <c r="A26" s="7">
        <v>20</v>
      </c>
      <c r="B26" s="7" t="s">
        <v>94</v>
      </c>
      <c r="C26" s="7" t="s">
        <v>95</v>
      </c>
      <c r="D26" s="7">
        <v>1</v>
      </c>
      <c r="E26" s="7" t="s">
        <v>96</v>
      </c>
      <c r="F26" s="7" t="s">
        <v>97</v>
      </c>
      <c r="G26" s="11"/>
      <c r="H26" s="11"/>
      <c r="I26" s="11"/>
      <c r="J26" s="8">
        <f>COUNTIF(H26:I26,"R")</f>
        <v>0</v>
      </c>
      <c r="K26" s="8">
        <f>COUNTIF(H26:I26,"T")</f>
        <v>0</v>
      </c>
      <c r="L26" s="9" t="str">
        <f>IF(G26="","",IF(G26=100,IF(J26&gt;0,"Tidak Valid",IF((J26+K26)&gt;0,"Valid","Tidak Valid")),IF(J26=0,"Tidak Valid",IF((J26+K26)&gt;0,"Valid","Tidak Valid"))))</f>
        <v/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</row>
    <row r="27" spans="1:52" customHeight="1" ht="20">
      <c r="A27" s="7">
        <v>21</v>
      </c>
      <c r="B27" s="7" t="s">
        <v>98</v>
      </c>
      <c r="C27" s="7" t="s">
        <v>99</v>
      </c>
      <c r="D27" s="7">
        <v>1</v>
      </c>
      <c r="E27" s="7" t="s">
        <v>100</v>
      </c>
      <c r="F27" s="7" t="s">
        <v>101</v>
      </c>
      <c r="G27" s="11"/>
      <c r="H27" s="11"/>
      <c r="I27" s="11"/>
      <c r="J27" s="8">
        <f>COUNTIF(H27:I27,"R")</f>
        <v>0</v>
      </c>
      <c r="K27" s="8">
        <f>COUNTIF(H27:I27,"T")</f>
        <v>0</v>
      </c>
      <c r="L27" s="9" t="str">
        <f>IF(G27="","",IF(G27=100,IF(J27&gt;0,"Tidak Valid",IF((J27+K27)&gt;0,"Valid","Tidak Valid")),IF(J27=0,"Tidak Valid",IF((J27+K27)&gt;0,"Valid","Tidak Valid"))))</f>
        <v/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</row>
    <row r="28" spans="1:52" customHeight="1" ht="20">
      <c r="A28" s="7">
        <v>22</v>
      </c>
      <c r="B28" s="7" t="s">
        <v>102</v>
      </c>
      <c r="C28" s="7" t="s">
        <v>103</v>
      </c>
      <c r="D28" s="7">
        <v>1</v>
      </c>
      <c r="E28" s="7" t="s">
        <v>104</v>
      </c>
      <c r="F28" s="7" t="s">
        <v>105</v>
      </c>
      <c r="G28" s="11"/>
      <c r="H28" s="11"/>
      <c r="I28" s="11"/>
      <c r="J28" s="8">
        <f>COUNTIF(H28:I28,"R")</f>
        <v>0</v>
      </c>
      <c r="K28" s="8">
        <f>COUNTIF(H28:I28,"T")</f>
        <v>0</v>
      </c>
      <c r="L28" s="9" t="str">
        <f>IF(G28="","",IF(G28=100,IF(J28&gt;0,"Tidak Valid",IF((J28+K28)&gt;0,"Valid","Tidak Valid")),IF(J28=0,"Tidak Valid",IF((J28+K28)&gt;0,"Valid","Tidak Valid"))))</f>
        <v/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</row>
    <row r="29" spans="1:52" customHeight="1" ht="20">
      <c r="A29" s="7">
        <v>23</v>
      </c>
      <c r="B29" s="7" t="s">
        <v>106</v>
      </c>
      <c r="C29" s="7" t="s">
        <v>107</v>
      </c>
      <c r="D29" s="7">
        <v>1</v>
      </c>
      <c r="E29" s="7" t="s">
        <v>108</v>
      </c>
      <c r="F29" s="7" t="s">
        <v>109</v>
      </c>
      <c r="G29" s="11"/>
      <c r="H29" s="11"/>
      <c r="I29" s="11"/>
      <c r="J29" s="8">
        <f>COUNTIF(H29:I29,"R")</f>
        <v>0</v>
      </c>
      <c r="K29" s="8">
        <f>COUNTIF(H29:I29,"T")</f>
        <v>0</v>
      </c>
      <c r="L29" s="9" t="str">
        <f>IF(G29="","",IF(G29=100,IF(J29&gt;0,"Tidak Valid",IF((J29+K29)&gt;0,"Valid","Tidak Valid")),IF(J29=0,"Tidak Valid",IF((J29+K29)&gt;0,"Valid","Tidak Valid"))))</f>
        <v/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</row>
    <row r="30" spans="1:52" customHeight="1" ht="20">
      <c r="A30" s="7">
        <v>24</v>
      </c>
      <c r="B30" s="7" t="s">
        <v>110</v>
      </c>
      <c r="C30" s="7" t="s">
        <v>111</v>
      </c>
      <c r="D30" s="7">
        <v>1</v>
      </c>
      <c r="E30" s="7" t="s">
        <v>112</v>
      </c>
      <c r="F30" s="7" t="s">
        <v>113</v>
      </c>
      <c r="G30" s="11"/>
      <c r="H30" s="11"/>
      <c r="I30" s="11"/>
      <c r="J30" s="8">
        <f>COUNTIF(H30:I30,"R")</f>
        <v>0</v>
      </c>
      <c r="K30" s="8">
        <f>COUNTIF(H30:I30,"T")</f>
        <v>0</v>
      </c>
      <c r="L30" s="9" t="str">
        <f>IF(G30="","",IF(G30=100,IF(J30&gt;0,"Tidak Valid",IF((J30+K30)&gt;0,"Valid","Tidak Valid")),IF(J30=0,"Tidak Valid",IF((J30+K30)&gt;0,"Valid","Tidak Valid"))))</f>
        <v/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</row>
    <row r="31" spans="1:52" customHeight="1" ht="20">
      <c r="A31" s="7">
        <v>25</v>
      </c>
      <c r="B31" s="7" t="s">
        <v>114</v>
      </c>
      <c r="C31" s="7" t="s">
        <v>115</v>
      </c>
      <c r="D31" s="7">
        <v>1</v>
      </c>
      <c r="E31" s="7" t="s">
        <v>116</v>
      </c>
      <c r="F31" s="7" t="s">
        <v>117</v>
      </c>
      <c r="G31" s="11"/>
      <c r="H31" s="11"/>
      <c r="I31" s="11"/>
      <c r="J31" s="8">
        <f>COUNTIF(H31:I31,"R")</f>
        <v>0</v>
      </c>
      <c r="K31" s="8">
        <f>COUNTIF(H31:I31,"T")</f>
        <v>0</v>
      </c>
      <c r="L31" s="9" t="str">
        <f>IF(G31="","",IF(G31=100,IF(J31&gt;0,"Tidak Valid",IF((J31+K31)&gt;0,"Valid","Tidak Valid")),IF(J31=0,"Tidak Valid",IF((J31+K31)&gt;0,"Valid","Tidak Valid"))))</f>
        <v/>
      </c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</row>
    <row r="32" spans="1:52" customHeight="1" ht="20">
      <c r="A32" s="7">
        <v>26</v>
      </c>
      <c r="B32" s="7" t="s">
        <v>118</v>
      </c>
      <c r="C32" s="7" t="s">
        <v>119</v>
      </c>
      <c r="D32" s="7">
        <v>1</v>
      </c>
      <c r="E32" s="7" t="s">
        <v>120</v>
      </c>
      <c r="F32" s="7" t="s">
        <v>121</v>
      </c>
      <c r="G32" s="11"/>
      <c r="H32" s="11"/>
      <c r="I32" s="11"/>
      <c r="J32" s="8">
        <f>COUNTIF(H32:I32,"R")</f>
        <v>0</v>
      </c>
      <c r="K32" s="8">
        <f>COUNTIF(H32:I32,"T")</f>
        <v>0</v>
      </c>
      <c r="L32" s="9" t="str">
        <f>IF(G32="","",IF(G32=100,IF(J32&gt;0,"Tidak Valid",IF((J32+K32)&gt;0,"Valid","Tidak Valid")),IF(J32=0,"Tidak Valid",IF((J32+K32)&gt;0,"Valid","Tidak Valid"))))</f>
        <v/>
      </c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</row>
    <row r="33" spans="1:52" customHeight="1" ht="20">
      <c r="A33" s="7">
        <v>27</v>
      </c>
      <c r="B33" s="7" t="s">
        <v>122</v>
      </c>
      <c r="C33" s="7" t="s">
        <v>123</v>
      </c>
      <c r="D33" s="7">
        <v>1</v>
      </c>
      <c r="E33" s="7" t="s">
        <v>124</v>
      </c>
      <c r="F33" s="7" t="s">
        <v>125</v>
      </c>
      <c r="G33" s="11"/>
      <c r="H33" s="11"/>
      <c r="I33" s="11"/>
      <c r="J33" s="8">
        <f>COUNTIF(H33:I33,"R")</f>
        <v>0</v>
      </c>
      <c r="K33" s="8">
        <f>COUNTIF(H33:I33,"T")</f>
        <v>0</v>
      </c>
      <c r="L33" s="9" t="str">
        <f>IF(G33="","",IF(G33=100,IF(J33&gt;0,"Tidak Valid",IF((J33+K33)&gt;0,"Valid","Tidak Valid")),IF(J33=0,"Tidak Valid",IF((J33+K33)&gt;0,"Valid","Tidak Valid"))))</f>
        <v/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</row>
    <row r="34" spans="1:52" customHeight="1" ht="20">
      <c r="A34" s="7">
        <v>28</v>
      </c>
      <c r="B34" s="7" t="s">
        <v>126</v>
      </c>
      <c r="C34" s="7" t="s">
        <v>127</v>
      </c>
      <c r="D34" s="7">
        <v>1</v>
      </c>
      <c r="E34" s="7" t="s">
        <v>128</v>
      </c>
      <c r="F34" s="7" t="s">
        <v>129</v>
      </c>
      <c r="G34" s="11"/>
      <c r="H34" s="11"/>
      <c r="I34" s="11"/>
      <c r="J34" s="8">
        <f>COUNTIF(H34:I34,"R")</f>
        <v>0</v>
      </c>
      <c r="K34" s="8">
        <f>COUNTIF(H34:I34,"T")</f>
        <v>0</v>
      </c>
      <c r="L34" s="9" t="str">
        <f>IF(G34="","",IF(G34=100,IF(J34&gt;0,"Tidak Valid",IF((J34+K34)&gt;0,"Valid","Tidak Valid")),IF(J34=0,"Tidak Valid",IF((J34+K34)&gt;0,"Valid","Tidak Valid"))))</f>
        <v/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</row>
    <row r="35" spans="1:52" customHeight="1" ht="20">
      <c r="A35" s="7">
        <v>29</v>
      </c>
      <c r="B35" s="7" t="s">
        <v>130</v>
      </c>
      <c r="C35" s="7" t="s">
        <v>131</v>
      </c>
      <c r="D35" s="7">
        <v>1</v>
      </c>
      <c r="E35" s="7" t="s">
        <v>132</v>
      </c>
      <c r="F35" s="7" t="s">
        <v>133</v>
      </c>
      <c r="G35" s="11"/>
      <c r="H35" s="11"/>
      <c r="I35" s="11"/>
      <c r="J35" s="8">
        <f>COUNTIF(H35:I35,"R")</f>
        <v>0</v>
      </c>
      <c r="K35" s="8">
        <f>COUNTIF(H35:I35,"T")</f>
        <v>0</v>
      </c>
      <c r="L35" s="9" t="str">
        <f>IF(G35="","",IF(G35=100,IF(J35&gt;0,"Tidak Valid",IF((J35+K35)&gt;0,"Valid","Tidak Valid")),IF(J35=0,"Tidak Valid",IF((J35+K35)&gt;0,"Valid","Tidak Valid"))))</f>
        <v/>
      </c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</row>
    <row r="37" spans="1:52">
      <c r="A37" s="1" t="s">
        <v>134</v>
      </c>
    </row>
    <row r="38" spans="1:52">
      <c r="A38" t="s">
        <v>135</v>
      </c>
    </row>
    <row r="39" spans="1:52">
      <c r="A39" t="s">
        <v>136</v>
      </c>
    </row>
    <row r="40" spans="1:52">
      <c r="A40" s="2" t="s">
        <v>137</v>
      </c>
    </row>
    <row r="41" spans="1:52">
      <c r="A41" t="s">
        <v>138</v>
      </c>
    </row>
    <row r="42" spans="1:52">
      <c r="A42" t="s">
        <v>139</v>
      </c>
    </row>
    <row r="43" spans="1:52">
      <c r="A43" t="s">
        <v>140</v>
      </c>
    </row>
    <row r="44" spans="1:52">
      <c r="A44" t="s">
        <v>141</v>
      </c>
    </row>
  </sheetData>
  <sheetProtection password="E249" sheet="1"/>
  <mergeCells>
    <mergeCell ref="A3:A6"/>
    <mergeCell ref="B3:B6"/>
    <mergeCell ref="C3:C6"/>
    <mergeCell ref="D3:D6"/>
    <mergeCell ref="E3:E6"/>
    <mergeCell ref="F3:F6"/>
    <mergeCell ref="G3:G6"/>
    <mergeCell ref="H3:I3"/>
    <mergeCell ref="J3:L3"/>
  </mergeCells>
  <dataValidations count="87"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7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7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8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8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9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9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0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0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1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1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2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2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3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3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4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4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5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5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6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6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7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7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8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8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9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9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0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0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1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1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2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2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3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3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4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4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5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5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6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6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7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7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8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8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9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9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0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0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1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1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2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2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3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3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4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4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5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5">
      <formula1>"T,R"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2026-06-12T03:03:52+00:00</dcterms:created>
  <dcterms:modified xsi:type="dcterms:W3CDTF">2026-06-12T03:03:52+00:00</dcterms:modified>
  <dc:title>Untitled Spreadsheet</dc:title>
  <dc:description/>
  <dc:subject/>
  <cp:keywords/>
  <cp:category/>
</cp:coreProperties>
</file>